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Распределение МБТ" sheetId="1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22" i="1"/>
  <c r="D21"/>
  <c r="D20"/>
  <c r="D19"/>
  <c r="D18"/>
  <c r="D17"/>
  <c r="D16"/>
  <c r="D15"/>
  <c r="D14"/>
  <c r="D13"/>
  <c r="D12"/>
  <c r="D11"/>
  <c r="D10"/>
  <c r="D23" l="1"/>
  <c r="F21" l="1"/>
  <c r="H21" s="1"/>
  <c r="F20"/>
  <c r="H20" s="1"/>
  <c r="F19"/>
  <c r="H19" s="1"/>
  <c r="F18"/>
  <c r="H18" s="1"/>
  <c r="E22"/>
  <c r="E21"/>
  <c r="G21" s="1"/>
  <c r="I21" s="1"/>
  <c r="E20"/>
  <c r="G20" s="1"/>
  <c r="E19"/>
  <c r="G19" s="1"/>
  <c r="E18"/>
  <c r="G18" s="1"/>
  <c r="E13"/>
  <c r="E11"/>
  <c r="B22"/>
  <c r="B20"/>
  <c r="B19"/>
  <c r="B18"/>
  <c r="B17"/>
  <c r="B16"/>
  <c r="B15"/>
  <c r="B14"/>
  <c r="B13"/>
  <c r="B12"/>
  <c r="B11"/>
  <c r="B10"/>
  <c r="I20" l="1"/>
  <c r="I19"/>
  <c r="I18"/>
  <c r="B23"/>
  <c r="F22"/>
  <c r="F17"/>
  <c r="F16"/>
  <c r="F15"/>
  <c r="F14"/>
  <c r="F13"/>
  <c r="F12"/>
  <c r="F11"/>
  <c r="F10"/>
  <c r="F23" l="1"/>
  <c r="H23" s="1"/>
  <c r="H12"/>
  <c r="H14"/>
  <c r="H16"/>
  <c r="H22"/>
  <c r="H11"/>
  <c r="H13"/>
  <c r="H15"/>
  <c r="H17"/>
  <c r="G22"/>
  <c r="G17"/>
  <c r="I17" s="1"/>
  <c r="G16"/>
  <c r="I16" s="1"/>
  <c r="G15"/>
  <c r="I15" s="1"/>
  <c r="G14"/>
  <c r="I14" s="1"/>
  <c r="G13"/>
  <c r="I13" s="1"/>
  <c r="G12"/>
  <c r="I12" s="1"/>
  <c r="C23"/>
  <c r="H10" l="1"/>
  <c r="G10"/>
  <c r="I10" s="1"/>
  <c r="G11"/>
  <c r="I11" s="1"/>
  <c r="G23" l="1"/>
  <c r="E23"/>
  <c r="I23"/>
  <c r="J10" s="1"/>
  <c r="J21" l="1"/>
  <c r="J20"/>
  <c r="J18"/>
  <c r="J19"/>
  <c r="J22"/>
  <c r="J16"/>
  <c r="J15"/>
  <c r="J13"/>
  <c r="J11"/>
  <c r="J17"/>
  <c r="J14"/>
  <c r="J12"/>
  <c r="J23" l="1"/>
</calcChain>
</file>

<file path=xl/sharedStrings.xml><?xml version="1.0" encoding="utf-8"?>
<sst xmlns="http://schemas.openxmlformats.org/spreadsheetml/2006/main" count="29" uniqueCount="28">
  <si>
    <t>ИТОГО</t>
  </si>
  <si>
    <t>029 МОКМЦ</t>
  </si>
  <si>
    <t>041 МОКБ</t>
  </si>
  <si>
    <t>062 МОЦСВМП</t>
  </si>
  <si>
    <t>182 Госпиталь 1469</t>
  </si>
  <si>
    <t>в том числе с диагнозами U07.1, U07.2</t>
  </si>
  <si>
    <t>Ожидаемое выполнение за 2021 год (гр.3+гр.5)</t>
  </si>
  <si>
    <t>в том числе с диагнозами U07.1, U07.2 (гр.4+гр.6)</t>
  </si>
  <si>
    <t>045 Мончегорская ЦРБ</t>
  </si>
  <si>
    <t>046 Оленегорская ЦГБ</t>
  </si>
  <si>
    <t>007 Апатититско-Кировская ЦГБ</t>
  </si>
  <si>
    <t>009 Кандалакшская ЦРБ</t>
  </si>
  <si>
    <t>013 Кольская ЦРБ</t>
  </si>
  <si>
    <t>Медицинская организация</t>
  </si>
  <si>
    <t>014 Ловозерская ЦРБ</t>
  </si>
  <si>
    <t>010 Печенгская ЦРБ</t>
  </si>
  <si>
    <t>008 Североморская ЦРБ</t>
  </si>
  <si>
    <t xml:space="preserve">Утверждено Комиссией на оплату СМП в стационарных условиях  по состоянию на 01.11.2021 </t>
  </si>
  <si>
    <t>Принято к оплате реестров счетов за оказанную СМП в стационарных условиях за 9 мес. 2021 года</t>
  </si>
  <si>
    <t>Ожидаемое выполнение за октябрь - декабрь 2021 года</t>
  </si>
  <si>
    <t>033 МОДКБ</t>
  </si>
  <si>
    <t xml:space="preserve">Предложения по распределению МБТ </t>
  </si>
  <si>
    <t>Утверждено МБТ по 3025-р</t>
  </si>
  <si>
    <t>Отклонение от утвержденных средств (гр. 7- гр.2)</t>
  </si>
  <si>
    <t>к протоколу заседания Комиссии по разработке ТПОМС</t>
  </si>
  <si>
    <t>Приложение № 1</t>
  </si>
  <si>
    <t xml:space="preserve">Информация о фактическом выполнении установленных Комиссией объемов финансового обеспечения специализированной медицинской помощи в стационарных условиях за 9 месяцев 2021 года и прогноз выполнения за год </t>
  </si>
  <si>
    <t>от 08.11.2021 № 13/2021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</si>
</sst>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/>
    </xf>
    <xf numFmtId="1" fontId="2" fillId="0" borderId="0" xfId="0" applyNumberFormat="1" applyFont="1"/>
    <xf numFmtId="4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2" fillId="0" borderId="6" xfId="0" applyNumberFormat="1" applyFont="1" applyBorder="1" applyAlignment="1">
      <alignment horizontal="center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7" xfId="0" applyNumberFormat="1" applyFont="1" applyFill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4" fontId="3" fillId="0" borderId="9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3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6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5;&#1051;&#1040;&#1053;&#1067;-&#1047;&#1040;&#1044;&#1040;&#1053;&#1048;&#1071;\2021\2021-12%20&#1050;&#1086;&#1084;&#1080;&#1089;&#1089;&#1080;&#1103;\&#1057;&#1074;&#1086;&#1076;\007\Komissiay_&amp;_dogovo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0;_&#1077;&#1078;&#1077;&#1084;&#1077;&#1089;_&#1086;&#1090;&#1095;&#1077;&#1090;&#1099;%20&#1084;&#1086;&#1085;&#1080;&#1090;&#1086;&#1088;_&#1060;&#1086;&#1088;&#1084;&#1099;%202-4%20&#1050;&#1042;/2021/!&#1042;&#1099;&#1073;&#1086;&#1088;&#1082;&#1080;%20&#1080;&#1079;%202&#1082;&#1074;/&#1057;&#1074;&#1086;&#1076;%20&#1079;&#1072;%209%20&#1084;&#1077;&#1089;%20&#1082;&#1086;&#1074;&#1080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1%20&#1050;&#1086;&#1084;&#1080;&#1089;&#1089;&#1080;&#1103;/2021-12%20&#1050;&#1086;&#1084;&#1080;&#1089;&#1089;&#1080;&#1103;/&#1055;&#1088;&#1080;&#1083;&#1086;&#1078;&#1077;&#1085;&#1080;&#1077;%202.3%20-%20&#1057;&#1042;&#1054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шение комиссии"/>
    </sheetNames>
    <sheetDataSet>
      <sheetData sheetId="0">
        <row r="17">
          <cell r="N17">
            <v>469763813.78000009</v>
          </cell>
        </row>
        <row r="71">
          <cell r="N71">
            <v>11047284.969999999</v>
          </cell>
        </row>
        <row r="88">
          <cell r="N88">
            <v>58181444.770000018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стирование"/>
      <sheetName val="Стационар_Ковид"/>
      <sheetName val="Стационар"/>
    </sheetNames>
    <sheetDataSet>
      <sheetData sheetId="0"/>
      <sheetData sheetId="1">
        <row r="4">
          <cell r="AM4">
            <v>243041</v>
          </cell>
        </row>
        <row r="5">
          <cell r="AM5">
            <v>9993</v>
          </cell>
        </row>
        <row r="6">
          <cell r="AM6">
            <v>41584</v>
          </cell>
        </row>
        <row r="7">
          <cell r="AM7">
            <v>0</v>
          </cell>
        </row>
        <row r="8">
          <cell r="AM8">
            <v>413917</v>
          </cell>
        </row>
        <row r="9">
          <cell r="AM9">
            <v>0</v>
          </cell>
        </row>
        <row r="10">
          <cell r="AM10">
            <v>761700</v>
          </cell>
        </row>
        <row r="12">
          <cell r="AM12">
            <v>44872</v>
          </cell>
        </row>
        <row r="17">
          <cell r="AM17">
            <v>902433</v>
          </cell>
        </row>
        <row r="19">
          <cell r="AM19">
            <v>303442</v>
          </cell>
        </row>
        <row r="20">
          <cell r="AM20">
            <v>150173</v>
          </cell>
        </row>
        <row r="25">
          <cell r="AM25">
            <v>391829</v>
          </cell>
        </row>
        <row r="45">
          <cell r="AM45">
            <v>11632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заимор"/>
      <sheetName val="Свод"/>
    </sheetNames>
    <sheetDataSet>
      <sheetData sheetId="0"/>
      <sheetData sheetId="1">
        <row r="19">
          <cell r="BD19">
            <v>2810675097.750001</v>
          </cell>
        </row>
        <row r="37">
          <cell r="BD37">
            <v>457799179.50999993</v>
          </cell>
        </row>
        <row r="64">
          <cell r="BD64">
            <v>193354269.50000003</v>
          </cell>
        </row>
        <row r="73">
          <cell r="BD73">
            <v>459102311.37000006</v>
          </cell>
        </row>
        <row r="82">
          <cell r="BD82">
            <v>36008869.500000007</v>
          </cell>
        </row>
        <row r="91">
          <cell r="BD91">
            <v>533564521.08999997</v>
          </cell>
        </row>
        <row r="100">
          <cell r="BD100">
            <v>254290098.12999991</v>
          </cell>
        </row>
        <row r="109">
          <cell r="BD109">
            <v>86777454.159999982</v>
          </cell>
        </row>
        <row r="118">
          <cell r="BD118">
            <v>257500337.20999989</v>
          </cell>
        </row>
        <row r="127">
          <cell r="BD127">
            <v>2298923704.6700001</v>
          </cell>
        </row>
        <row r="289">
          <cell r="BD289">
            <v>11754827.559999999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abSelected="1" workbookViewId="0">
      <pane xSplit="1" ySplit="8" topLeftCell="B9" activePane="bottomRight" state="frozen"/>
      <selection pane="topRight" activeCell="B1" sqref="B1"/>
      <selection pane="bottomLeft" activeCell="A7" sqref="A7"/>
      <selection pane="bottomRight" activeCell="J4" sqref="J4"/>
    </sheetView>
  </sheetViews>
  <sheetFormatPr defaultColWidth="8.85546875" defaultRowHeight="14.25"/>
  <cols>
    <col min="1" max="1" width="31.42578125" style="1" customWidth="1"/>
    <col min="2" max="3" width="16" style="1" customWidth="1"/>
    <col min="4" max="9" width="16" style="2" customWidth="1"/>
    <col min="10" max="10" width="16.85546875" style="2" customWidth="1"/>
    <col min="11" max="16384" width="8.85546875" style="2"/>
  </cols>
  <sheetData>
    <row r="1" spans="1:12" ht="18">
      <c r="J1" s="26" t="s">
        <v>25</v>
      </c>
    </row>
    <row r="2" spans="1:12" ht="15.75">
      <c r="J2" s="25" t="s">
        <v>24</v>
      </c>
    </row>
    <row r="3" spans="1:12" ht="19.899999999999999" customHeight="1">
      <c r="A3" s="2"/>
      <c r="J3" s="25" t="s">
        <v>27</v>
      </c>
    </row>
    <row r="4" spans="1:12" ht="19.899999999999999" customHeight="1">
      <c r="A4" s="27"/>
      <c r="J4" s="25"/>
    </row>
    <row r="5" spans="1:12" ht="39" customHeight="1">
      <c r="A5" s="33" t="s">
        <v>26</v>
      </c>
      <c r="B5" s="34"/>
      <c r="C5" s="34"/>
      <c r="D5" s="34"/>
      <c r="E5" s="34"/>
      <c r="F5" s="34"/>
      <c r="G5" s="34"/>
      <c r="H5" s="34"/>
      <c r="I5" s="34"/>
      <c r="J5" s="34"/>
    </row>
    <row r="6" spans="1:12" ht="15" thickBot="1"/>
    <row r="7" spans="1:12" ht="45" customHeight="1">
      <c r="A7" s="28" t="s">
        <v>13</v>
      </c>
      <c r="B7" s="30" t="s">
        <v>17</v>
      </c>
      <c r="C7" s="30" t="s">
        <v>18</v>
      </c>
      <c r="D7" s="30" t="s">
        <v>5</v>
      </c>
      <c r="E7" s="30" t="s">
        <v>19</v>
      </c>
      <c r="F7" s="30" t="s">
        <v>5</v>
      </c>
      <c r="G7" s="30" t="s">
        <v>6</v>
      </c>
      <c r="H7" s="30" t="s">
        <v>7</v>
      </c>
      <c r="I7" s="30" t="s">
        <v>23</v>
      </c>
      <c r="J7" s="30" t="s">
        <v>21</v>
      </c>
    </row>
    <row r="8" spans="1:12" s="3" customFormat="1" ht="112.9" customHeight="1">
      <c r="A8" s="29"/>
      <c r="B8" s="31"/>
      <c r="C8" s="31"/>
      <c r="D8" s="31"/>
      <c r="E8" s="32"/>
      <c r="F8" s="31"/>
      <c r="G8" s="32"/>
      <c r="H8" s="31"/>
      <c r="I8" s="31"/>
      <c r="J8" s="31"/>
    </row>
    <row r="9" spans="1:12" s="5" customFormat="1">
      <c r="A9" s="10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</row>
    <row r="10" spans="1:12" s="9" customFormat="1" ht="28.5" customHeight="1">
      <c r="A10" s="11" t="s">
        <v>10</v>
      </c>
      <c r="B10" s="6">
        <f>('[1]Решение комиссии'!$N$17+'[1]Решение комиссии'!$N$71+'[1]Решение комиссии'!$N$88)/1000</f>
        <v>538992.54352000006</v>
      </c>
      <c r="C10" s="6">
        <v>469186.69</v>
      </c>
      <c r="D10" s="6">
        <f>[2]Стационар_Ковид!$AM$4</f>
        <v>243041</v>
      </c>
      <c r="E10" s="6">
        <v>212550</v>
      </c>
      <c r="F10" s="6">
        <f>D10/9*3</f>
        <v>81013.666666666657</v>
      </c>
      <c r="G10" s="6">
        <f>E10+C10</f>
        <v>681736.69</v>
      </c>
      <c r="H10" s="6">
        <f>D10+F10</f>
        <v>324054.66666666663</v>
      </c>
      <c r="I10" s="6">
        <f>IF(G10-B10&gt;0,G10-B10,0)</f>
        <v>142744.14647999988</v>
      </c>
      <c r="J10" s="6">
        <f>ROUND(I10/I$23*J$24,2)+0.01</f>
        <v>85216.53</v>
      </c>
      <c r="K10" s="22"/>
      <c r="L10" s="23"/>
    </row>
    <row r="11" spans="1:12" s="9" customFormat="1" ht="22.15" customHeight="1">
      <c r="A11" s="12" t="s">
        <v>11</v>
      </c>
      <c r="B11" s="6">
        <f>[3]Свод!$BD$64/1000</f>
        <v>193354.26950000002</v>
      </c>
      <c r="C11" s="6">
        <v>135618.20000000001</v>
      </c>
      <c r="D11" s="6">
        <f>[2]Стационар_Ковид!$AM$6</f>
        <v>41584</v>
      </c>
      <c r="E11" s="6">
        <f t="shared" ref="E11:E22" si="0">C11/9*3</f>
        <v>45206.066666666666</v>
      </c>
      <c r="F11" s="6">
        <f t="shared" ref="F11:F22" si="1">D11/9*3</f>
        <v>13861.333333333332</v>
      </c>
      <c r="G11" s="6">
        <f t="shared" ref="G11:G22" si="2">E11+C11</f>
        <v>180824.26666666666</v>
      </c>
      <c r="H11" s="6">
        <f t="shared" ref="H11:H23" si="3">D11+F11</f>
        <v>55445.333333333328</v>
      </c>
      <c r="I11" s="6">
        <f>IF(G11-B11&gt;0,G11-B11,0)</f>
        <v>0</v>
      </c>
      <c r="J11" s="6">
        <f t="shared" ref="J11:J17" si="4">ROUND(I11/I$23*J$24,2)</f>
        <v>0</v>
      </c>
      <c r="K11" s="22"/>
      <c r="L11" s="23"/>
    </row>
    <row r="12" spans="1:12" s="9" customFormat="1" ht="22.15" customHeight="1">
      <c r="A12" s="12" t="s">
        <v>12</v>
      </c>
      <c r="B12" s="6">
        <f>[3]Свод!$BD$73/1000</f>
        <v>459102.31137000007</v>
      </c>
      <c r="C12" s="6">
        <v>424605.39</v>
      </c>
      <c r="D12" s="6">
        <f>[2]Стационар_Ковид!$AM$8</f>
        <v>413917</v>
      </c>
      <c r="E12" s="6">
        <v>113675.8</v>
      </c>
      <c r="F12" s="6">
        <f t="shared" si="1"/>
        <v>137972.33333333334</v>
      </c>
      <c r="G12" s="6">
        <f t="shared" si="2"/>
        <v>538281.19000000006</v>
      </c>
      <c r="H12" s="6">
        <f t="shared" si="3"/>
        <v>551889.33333333337</v>
      </c>
      <c r="I12" s="6">
        <f>IF(G12-B12&gt;0,G12-B12,0)</f>
        <v>79178.878629999992</v>
      </c>
      <c r="J12" s="6">
        <f t="shared" si="4"/>
        <v>47268.83</v>
      </c>
      <c r="K12" s="22"/>
      <c r="L12" s="23"/>
    </row>
    <row r="13" spans="1:12" s="9" customFormat="1" ht="22.15" customHeight="1">
      <c r="A13" s="12" t="s">
        <v>8</v>
      </c>
      <c r="B13" s="6">
        <f>[3]Свод!$BD$91/1000</f>
        <v>533564.52108999994</v>
      </c>
      <c r="C13" s="6">
        <v>480268.55</v>
      </c>
      <c r="D13" s="6">
        <f>[2]Стационар_Ковид!$AM$19</f>
        <v>303442</v>
      </c>
      <c r="E13" s="6">
        <f t="shared" si="0"/>
        <v>160089.51666666666</v>
      </c>
      <c r="F13" s="6">
        <f t="shared" si="1"/>
        <v>101147.33333333334</v>
      </c>
      <c r="G13" s="6">
        <f t="shared" si="2"/>
        <v>640358.06666666665</v>
      </c>
      <c r="H13" s="6">
        <f t="shared" si="3"/>
        <v>404589.33333333337</v>
      </c>
      <c r="I13" s="6">
        <f t="shared" ref="I13:I21" si="5">IF(G13-B13&gt;0,G13-B13,0)</f>
        <v>106793.54557666671</v>
      </c>
      <c r="J13" s="6">
        <f t="shared" si="4"/>
        <v>63754.45</v>
      </c>
      <c r="K13" s="22"/>
      <c r="L13" s="23"/>
    </row>
    <row r="14" spans="1:12" s="9" customFormat="1" ht="22.15" customHeight="1">
      <c r="A14" s="12" t="s">
        <v>9</v>
      </c>
      <c r="B14" s="6">
        <f>[3]Свод!$BD$100/1000</f>
        <v>254290.09812999991</v>
      </c>
      <c r="C14" s="6">
        <v>226993.18</v>
      </c>
      <c r="D14" s="6">
        <f>[2]Стационар_Ковид!$AM$20</f>
        <v>150173</v>
      </c>
      <c r="E14" s="6">
        <v>101233</v>
      </c>
      <c r="F14" s="6">
        <f t="shared" si="1"/>
        <v>50057.666666666672</v>
      </c>
      <c r="G14" s="6">
        <f t="shared" si="2"/>
        <v>328226.18</v>
      </c>
      <c r="H14" s="6">
        <f t="shared" si="3"/>
        <v>200230.66666666669</v>
      </c>
      <c r="I14" s="6">
        <f t="shared" si="5"/>
        <v>73936.081870000082</v>
      </c>
      <c r="J14" s="6">
        <f t="shared" si="4"/>
        <v>44138.94</v>
      </c>
      <c r="K14" s="22"/>
      <c r="L14" s="23"/>
    </row>
    <row r="15" spans="1:12" s="9" customFormat="1" ht="22.15" customHeight="1">
      <c r="A15" s="12" t="s">
        <v>1</v>
      </c>
      <c r="B15" s="6">
        <f>[3]Свод!$BD$127/1000</f>
        <v>2298923.7046699999</v>
      </c>
      <c r="C15" s="6">
        <v>1966045.76</v>
      </c>
      <c r="D15" s="6">
        <f>[2]Стационар_Ковид!$AM$10</f>
        <v>761700</v>
      </c>
      <c r="E15" s="6">
        <v>671491.8</v>
      </c>
      <c r="F15" s="6">
        <f t="shared" si="1"/>
        <v>253900</v>
      </c>
      <c r="G15" s="6">
        <f t="shared" si="2"/>
        <v>2637537.56</v>
      </c>
      <c r="H15" s="6">
        <f t="shared" si="3"/>
        <v>1015600</v>
      </c>
      <c r="I15" s="6">
        <f t="shared" si="5"/>
        <v>338613.85533000017</v>
      </c>
      <c r="J15" s="6">
        <f t="shared" si="4"/>
        <v>202148.36</v>
      </c>
      <c r="K15" s="22"/>
      <c r="L15" s="23"/>
    </row>
    <row r="16" spans="1:12" s="9" customFormat="1" ht="22.15" customHeight="1">
      <c r="A16" s="12" t="s">
        <v>2</v>
      </c>
      <c r="B16" s="6">
        <f>[3]Свод!$BD$19/1000</f>
        <v>2810675.0977500011</v>
      </c>
      <c r="C16" s="6">
        <v>2512432.35</v>
      </c>
      <c r="D16" s="6">
        <f>[2]Стационар_Ковид!$AM$17</f>
        <v>902433</v>
      </c>
      <c r="E16" s="6">
        <v>911342.9</v>
      </c>
      <c r="F16" s="6">
        <f t="shared" si="1"/>
        <v>300811</v>
      </c>
      <c r="G16" s="6">
        <f t="shared" si="2"/>
        <v>3423775.25</v>
      </c>
      <c r="H16" s="6">
        <f t="shared" si="3"/>
        <v>1203244</v>
      </c>
      <c r="I16" s="6">
        <f t="shared" si="5"/>
        <v>613100.15224999888</v>
      </c>
      <c r="J16" s="6">
        <f t="shared" si="4"/>
        <v>366013.35</v>
      </c>
      <c r="K16" s="22"/>
      <c r="L16" s="23"/>
    </row>
    <row r="17" spans="1:12" s="9" customFormat="1" ht="22.15" customHeight="1">
      <c r="A17" s="12" t="s">
        <v>3</v>
      </c>
      <c r="B17" s="6">
        <f>[3]Свод!$BD$37/1000</f>
        <v>457799.17950999993</v>
      </c>
      <c r="C17" s="6">
        <v>403482.24</v>
      </c>
      <c r="D17" s="6">
        <f>[2]Стационар_Ковид!$AM$25</f>
        <v>391829</v>
      </c>
      <c r="E17" s="6">
        <v>162950.70000000001</v>
      </c>
      <c r="F17" s="6">
        <f t="shared" si="1"/>
        <v>130609.66666666666</v>
      </c>
      <c r="G17" s="6">
        <f t="shared" si="2"/>
        <v>566432.93999999994</v>
      </c>
      <c r="H17" s="6">
        <f t="shared" si="3"/>
        <v>522438.66666666663</v>
      </c>
      <c r="I17" s="6">
        <f t="shared" si="5"/>
        <v>108633.76049000002</v>
      </c>
      <c r="J17" s="6">
        <f t="shared" si="4"/>
        <v>64853.04</v>
      </c>
      <c r="K17" s="22"/>
      <c r="L17" s="23"/>
    </row>
    <row r="18" spans="1:12" s="9" customFormat="1" ht="22.15" customHeight="1">
      <c r="A18" s="21" t="s">
        <v>14</v>
      </c>
      <c r="B18" s="6">
        <f>[3]Свод!$BD$82/1000</f>
        <v>36008.869500000008</v>
      </c>
      <c r="C18" s="6">
        <v>16096.43</v>
      </c>
      <c r="D18" s="6">
        <f>[2]Стационар_Ковид!$AM$9</f>
        <v>0</v>
      </c>
      <c r="E18" s="6">
        <f t="shared" si="0"/>
        <v>5365.4766666666665</v>
      </c>
      <c r="F18" s="6">
        <f t="shared" si="1"/>
        <v>0</v>
      </c>
      <c r="G18" s="6">
        <f t="shared" si="2"/>
        <v>21461.906666666666</v>
      </c>
      <c r="H18" s="6">
        <f t="shared" si="3"/>
        <v>0</v>
      </c>
      <c r="I18" s="6">
        <f t="shared" si="5"/>
        <v>0</v>
      </c>
      <c r="J18" s="6">
        <f t="shared" ref="J18:J21" si="6">ROUND(I18/I$23*J$24,2)</f>
        <v>0</v>
      </c>
      <c r="K18" s="22"/>
      <c r="L18" s="23"/>
    </row>
    <row r="19" spans="1:12" s="9" customFormat="1" ht="22.15" customHeight="1">
      <c r="A19" s="12" t="s">
        <v>15</v>
      </c>
      <c r="B19" s="6">
        <f>[3]Свод!$BD$109/1000</f>
        <v>86777.454159999979</v>
      </c>
      <c r="C19" s="6">
        <v>55834.48</v>
      </c>
      <c r="D19" s="6">
        <f>[2]Стационар_Ковид!$AM$7</f>
        <v>0</v>
      </c>
      <c r="E19" s="6">
        <f t="shared" si="0"/>
        <v>18611.493333333336</v>
      </c>
      <c r="F19" s="6">
        <f t="shared" si="1"/>
        <v>0</v>
      </c>
      <c r="G19" s="6">
        <f t="shared" si="2"/>
        <v>74445.973333333342</v>
      </c>
      <c r="H19" s="6">
        <f t="shared" si="3"/>
        <v>0</v>
      </c>
      <c r="I19" s="6">
        <f t="shared" si="5"/>
        <v>0</v>
      </c>
      <c r="J19" s="6">
        <f t="shared" si="6"/>
        <v>0</v>
      </c>
      <c r="K19" s="22"/>
      <c r="L19" s="23"/>
    </row>
    <row r="20" spans="1:12" s="9" customFormat="1" ht="22.15" customHeight="1">
      <c r="A20" s="12" t="s">
        <v>16</v>
      </c>
      <c r="B20" s="6">
        <f>[3]Свод!$BD$118/1000</f>
        <v>257500.33720999988</v>
      </c>
      <c r="C20" s="6">
        <v>182529.1</v>
      </c>
      <c r="D20" s="6">
        <f>[2]Стационар_Ковид!$AM$5</f>
        <v>9993</v>
      </c>
      <c r="E20" s="6">
        <f t="shared" si="0"/>
        <v>60843.033333333333</v>
      </c>
      <c r="F20" s="6">
        <f t="shared" si="1"/>
        <v>3331</v>
      </c>
      <c r="G20" s="6">
        <f t="shared" si="2"/>
        <v>243372.13333333333</v>
      </c>
      <c r="H20" s="6">
        <f t="shared" si="3"/>
        <v>13324</v>
      </c>
      <c r="I20" s="6">
        <f t="shared" si="5"/>
        <v>0</v>
      </c>
      <c r="J20" s="6">
        <f t="shared" si="6"/>
        <v>0</v>
      </c>
      <c r="K20" s="22"/>
      <c r="L20" s="23"/>
    </row>
    <row r="21" spans="1:12" s="9" customFormat="1" ht="22.15" customHeight="1">
      <c r="A21" s="21" t="s">
        <v>20</v>
      </c>
      <c r="B21" s="6">
        <v>476601.95</v>
      </c>
      <c r="C21" s="6">
        <v>341341.43</v>
      </c>
      <c r="D21" s="6">
        <f>[2]Стационар_Ковид!$AM$12</f>
        <v>44872</v>
      </c>
      <c r="E21" s="6">
        <f t="shared" si="0"/>
        <v>113780.47666666665</v>
      </c>
      <c r="F21" s="6">
        <f t="shared" si="1"/>
        <v>14957.333333333332</v>
      </c>
      <c r="G21" s="6">
        <f t="shared" si="2"/>
        <v>455121.90666666662</v>
      </c>
      <c r="H21" s="6">
        <f t="shared" si="3"/>
        <v>59829.333333333328</v>
      </c>
      <c r="I21" s="6">
        <f t="shared" si="5"/>
        <v>0</v>
      </c>
      <c r="J21" s="6">
        <f t="shared" si="6"/>
        <v>0</v>
      </c>
      <c r="K21" s="22"/>
      <c r="L21" s="23"/>
    </row>
    <row r="22" spans="1:12" s="9" customFormat="1" ht="22.15" customHeight="1">
      <c r="A22" s="12" t="s">
        <v>4</v>
      </c>
      <c r="B22" s="6">
        <f>[3]Свод!$BD$289/1000</f>
        <v>11754.827559999998</v>
      </c>
      <c r="C22" s="6">
        <v>11754.8</v>
      </c>
      <c r="D22" s="6">
        <f>[2]Стационар_Ковид!$AM$45</f>
        <v>11632</v>
      </c>
      <c r="E22" s="6">
        <f t="shared" si="0"/>
        <v>3918.2666666666664</v>
      </c>
      <c r="F22" s="6">
        <f t="shared" si="1"/>
        <v>3877.333333333333</v>
      </c>
      <c r="G22" s="6">
        <f t="shared" si="2"/>
        <v>15673.066666666666</v>
      </c>
      <c r="H22" s="6">
        <f t="shared" si="3"/>
        <v>15509.333333333332</v>
      </c>
      <c r="I22" s="6">
        <v>0</v>
      </c>
      <c r="J22" s="6">
        <f>ROUND(I22/I$23*J$24,2)</f>
        <v>0</v>
      </c>
      <c r="K22" s="22"/>
      <c r="L22" s="23"/>
    </row>
    <row r="23" spans="1:12" s="16" customFormat="1" ht="22.15" customHeight="1">
      <c r="A23" s="14" t="s">
        <v>0</v>
      </c>
      <c r="B23" s="15">
        <f t="shared" ref="B23:G23" si="7">SUM(B10:B22)</f>
        <v>8415345.163970001</v>
      </c>
      <c r="C23" s="15">
        <f t="shared" si="7"/>
        <v>7226188.5999999996</v>
      </c>
      <c r="D23" s="15">
        <f t="shared" si="7"/>
        <v>3274616</v>
      </c>
      <c r="E23" s="15">
        <f t="shared" si="7"/>
        <v>2581058.5299999998</v>
      </c>
      <c r="F23" s="15">
        <f t="shared" si="7"/>
        <v>1091538.6666666665</v>
      </c>
      <c r="G23" s="15">
        <f t="shared" si="7"/>
        <v>9807247.1299999971</v>
      </c>
      <c r="H23" s="15">
        <f t="shared" si="3"/>
        <v>4366154.666666666</v>
      </c>
      <c r="I23" s="15">
        <f>SUM(I10:I22)</f>
        <v>1463000.4206266657</v>
      </c>
      <c r="J23" s="6">
        <f>SUM(J10:J22)</f>
        <v>873393.5</v>
      </c>
      <c r="K23" s="22"/>
      <c r="L23" s="23"/>
    </row>
    <row r="24" spans="1:12" s="16" customFormat="1" ht="22.15" customHeight="1" thickBot="1">
      <c r="A24" s="17" t="s">
        <v>22</v>
      </c>
      <c r="B24" s="13"/>
      <c r="C24" s="18"/>
      <c r="D24" s="20"/>
      <c r="E24" s="19"/>
      <c r="F24" s="19"/>
      <c r="G24" s="19"/>
      <c r="H24" s="19"/>
      <c r="I24" s="19"/>
      <c r="J24" s="24">
        <v>873393.5</v>
      </c>
      <c r="K24" s="22"/>
      <c r="L24" s="23"/>
    </row>
    <row r="25" spans="1:12">
      <c r="A25" s="7"/>
      <c r="B25" s="8"/>
      <c r="C25" s="8"/>
    </row>
    <row r="26" spans="1:12">
      <c r="A26" s="7"/>
      <c r="B26" s="8"/>
      <c r="C26" s="8"/>
    </row>
    <row r="27" spans="1:12">
      <c r="A27" s="7"/>
      <c r="B27" s="8"/>
      <c r="C27" s="8"/>
    </row>
    <row r="28" spans="1:12">
      <c r="A28" s="7"/>
      <c r="B28" s="8"/>
      <c r="C28" s="8"/>
    </row>
    <row r="29" spans="1:12">
      <c r="A29" s="7"/>
      <c r="B29" s="8"/>
      <c r="C29" s="8"/>
    </row>
    <row r="30" spans="1:12">
      <c r="A30" s="7"/>
      <c r="B30" s="8"/>
      <c r="C30" s="8"/>
    </row>
    <row r="31" spans="1:12">
      <c r="A31" s="2"/>
      <c r="B31" s="2"/>
      <c r="C31" s="2"/>
    </row>
    <row r="32" spans="1:12">
      <c r="A32" s="2"/>
      <c r="B32" s="2"/>
      <c r="C32" s="2"/>
    </row>
    <row r="33" spans="1:3">
      <c r="A33" s="2"/>
      <c r="B33" s="2"/>
      <c r="C33" s="2"/>
    </row>
    <row r="34" spans="1:3">
      <c r="A34" s="2"/>
      <c r="B34" s="2"/>
      <c r="C34" s="2"/>
    </row>
    <row r="35" spans="1:3">
      <c r="A35" s="2"/>
      <c r="B35" s="2"/>
      <c r="C35" s="2"/>
    </row>
    <row r="36" spans="1:3">
      <c r="A36" s="2"/>
      <c r="B36" s="2"/>
      <c r="C36" s="2"/>
    </row>
    <row r="37" spans="1:3">
      <c r="A37" s="2"/>
      <c r="B37" s="2"/>
      <c r="C37" s="2"/>
    </row>
    <row r="38" spans="1:3">
      <c r="A38" s="2"/>
      <c r="B38" s="2"/>
      <c r="C38" s="2"/>
    </row>
    <row r="39" spans="1:3">
      <c r="A39" s="2"/>
      <c r="B39" s="2"/>
      <c r="C39" s="2"/>
    </row>
    <row r="40" spans="1:3">
      <c r="A40" s="2"/>
      <c r="B40" s="2"/>
      <c r="C40" s="2"/>
    </row>
    <row r="41" spans="1:3">
      <c r="A41" s="2"/>
      <c r="B41" s="2"/>
      <c r="C41" s="2"/>
    </row>
    <row r="42" spans="1:3">
      <c r="A42" s="2"/>
      <c r="B42" s="2"/>
      <c r="C42" s="2"/>
    </row>
    <row r="43" spans="1:3">
      <c r="A43" s="2"/>
      <c r="B43" s="2"/>
      <c r="C43" s="2"/>
    </row>
    <row r="44" spans="1:3">
      <c r="A44" s="2"/>
      <c r="B44" s="2"/>
      <c r="C44" s="2"/>
    </row>
    <row r="45" spans="1:3">
      <c r="A45" s="2"/>
      <c r="B45" s="2"/>
      <c r="C45" s="2"/>
    </row>
  </sheetData>
  <mergeCells count="11">
    <mergeCell ref="A5:J5"/>
    <mergeCell ref="I7:I8"/>
    <mergeCell ref="F7:F8"/>
    <mergeCell ref="G7:G8"/>
    <mergeCell ref="H7:H8"/>
    <mergeCell ref="J7:J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Kasatova.EG</cp:lastModifiedBy>
  <cp:lastPrinted>2021-11-26T08:56:02Z</cp:lastPrinted>
  <dcterms:created xsi:type="dcterms:W3CDTF">2021-08-05T06:00:30Z</dcterms:created>
  <dcterms:modified xsi:type="dcterms:W3CDTF">2021-11-26T08:56:06Z</dcterms:modified>
</cp:coreProperties>
</file>